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2300"/>
  </bookViews>
  <sheets>
    <sheet name="свод 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0">'[1]3150-3200'!#REF!</definedName>
    <definedName name="_">'[1]3150-3200'!#REF!</definedName>
    <definedName name="_1" localSheetId="0">#REF!</definedName>
    <definedName name="_1">#REF!</definedName>
    <definedName name="_2">[2]Лист1!$A$1:$A$187</definedName>
    <definedName name="_3">[3]Лист1!$A$1:$A$187</definedName>
    <definedName name="_GoBack" localSheetId="0">#REF!</definedName>
    <definedName name="_GoBack">#REF!</definedName>
    <definedName name="_пз">#REF!</definedName>
    <definedName name="_xlnm._FilterDatabase" localSheetId="0" hidden="1">'свод '!$A$3:$Q$11</definedName>
    <definedName name="A">#REF!</definedName>
    <definedName name="COLUMN_FIELDS">#REF!</definedName>
    <definedName name="D_CODE">'[4]Сверка помесячно'!#REF!</definedName>
    <definedName name="D_INN">'[4]Сверка помесячно'!#REF!</definedName>
    <definedName name="D_NAME">'[4]Сверка помесячно'!#REF!</definedName>
    <definedName name="D_NPP">'[4]Сверка помесячно'!#REF!</definedName>
    <definedName name="D_SUMMA">'[4]Сверка помесячно'!#REF!</definedName>
    <definedName name="DATA_FIELDS">#REF!</definedName>
    <definedName name="DET">'[4]Сверка помесячно'!#REF!</definedName>
    <definedName name="DET.1">'[4]Сверка помесячно'!#REF!</definedName>
    <definedName name="DET.10">'[4]Сверка помесячно'!#REF!</definedName>
    <definedName name="DET.12">'[4]Сверка помесячно'!#REF!</definedName>
    <definedName name="DET.129">'[4]Сверка помесячно'!#REF!</definedName>
    <definedName name="DET.231">'[4]Сверка помесячно'!#REF!</definedName>
    <definedName name="DET.25">'[4]Сверка помесячно'!#REF!</definedName>
    <definedName name="DET.30">'[4]Сверка помесячно'!#REF!</definedName>
    <definedName name="DET.4">'[4]Сверка помесячно'!#REF!</definedName>
    <definedName name="DET.5">'[4]Сверка помесячно'!#REF!</definedName>
    <definedName name="DET.64">'[4]Сверка помесячно'!#REF!</definedName>
    <definedName name="DET.71">'[4]Сверка помесячно'!#REF!</definedName>
    <definedName name="Excel_BuiltIn__FilterDatabase_5" localSheetId="0">#REF!</definedName>
    <definedName name="Excel_BuiltIn__FilterDatabase_5">#REF!</definedName>
    <definedName name="F" localSheetId="0">#REF!</definedName>
    <definedName name="F">#REF!</definedName>
    <definedName name="REPORT_NAME">#REF!</definedName>
    <definedName name="ROW_FIELDS">#REF!</definedName>
    <definedName name="ssss" localSheetId="0">#REF!</definedName>
    <definedName name="ssss">#REF!</definedName>
    <definedName name="TABLE_GRANDS">#REF!</definedName>
    <definedName name="TABLE_HEADER">#REF!</definedName>
    <definedName name="table1059" localSheetId="0">'[1]1060-1090'!#REF!</definedName>
    <definedName name="table1059">'[1]1060-1090'!#REF!</definedName>
    <definedName name="table1104" localSheetId="0">'[1]1101-1106'!#REF!</definedName>
    <definedName name="table1104">'[1]1101-1106'!#REF!</definedName>
    <definedName name="table1110" localSheetId="0">'[1]1107-1109'!#REF!</definedName>
    <definedName name="table1110">'[1]1107-1109'!#REF!</definedName>
    <definedName name="table2100_4" localSheetId="0">#REF!</definedName>
    <definedName name="table2100_4">#REF!</definedName>
    <definedName name="table2103" localSheetId="0">'[1]2101-2104'!#REF!</definedName>
    <definedName name="table2103">'[1]2101-2104'!#REF!</definedName>
    <definedName name="table2110" localSheetId="0">'[1]2101-2104'!#REF!</definedName>
    <definedName name="table2110">'[1]2101-2104'!#REF!</definedName>
    <definedName name="table2402" localSheetId="0">'[1]2400-2401'!#REF!</definedName>
    <definedName name="table2402">'[1]2400-2401'!#REF!</definedName>
    <definedName name="table2513" localSheetId="0">'[1]2510-2512'!#REF!</definedName>
    <definedName name="table2513">'[1]2510-2512'!#REF!</definedName>
    <definedName name="table2601" localSheetId="0">#REF!</definedName>
    <definedName name="table2601">#REF!</definedName>
    <definedName name="table2602" localSheetId="0">'[1]2514-2516'!#REF!</definedName>
    <definedName name="table2602">'[1]2514-2516'!#REF!</definedName>
    <definedName name="table2703" localSheetId="0">'[1]2700-2704'!#REF!</definedName>
    <definedName name="table2703">'[1]2700-2704'!#REF!</definedName>
    <definedName name="table2705" localSheetId="0">'[1]2700-2704'!#REF!</definedName>
    <definedName name="table2705">'[1]2700-2704'!#REF!</definedName>
    <definedName name="table2802" localSheetId="0">#REF!</definedName>
    <definedName name="table2802">#REF!</definedName>
    <definedName name="table2803" localSheetId="0">#REF!</definedName>
    <definedName name="table2803">#REF!</definedName>
    <definedName name="table3102" localSheetId="0">'[1]3150-3200'!#REF!</definedName>
    <definedName name="table3102">'[1]3150-3200'!#REF!</definedName>
    <definedName name="table3600" localSheetId="0">#REF!</definedName>
    <definedName name="table3600">#REF!</definedName>
    <definedName name="table4110" localSheetId="0">'[1]4804-4806'!#REF!</definedName>
    <definedName name="table4110">'[1]4804-4806'!#REF!</definedName>
    <definedName name="table4111" localSheetId="0">'[1]4804-4806'!#REF!</definedName>
    <definedName name="table4111">'[1]4804-4806'!#REF!</definedName>
    <definedName name="table4112" localSheetId="0">'[1]4804-4806'!#REF!</definedName>
    <definedName name="table4112">'[1]4804-4806'!#REF!</definedName>
    <definedName name="table4113" localSheetId="0">'[1]5100-5111'!#REF!</definedName>
    <definedName name="table4113">'[1]5100-5111'!#REF!</definedName>
    <definedName name="table4114" localSheetId="0">'[1]4804-4806'!#REF!</definedName>
    <definedName name="table4114">'[1]4804-4806'!#REF!</definedName>
    <definedName name="table4115" localSheetId="0">'[1]5115-5116'!#REF!</definedName>
    <definedName name="table4115">'[1]5115-5116'!#REF!</definedName>
    <definedName name="table4116" localSheetId="0">'[1]5115-5116'!#REF!</definedName>
    <definedName name="table4116">'[1]5115-5116'!#REF!</definedName>
    <definedName name="table4117" localSheetId="0">'[1]5115-5116'!#REF!</definedName>
    <definedName name="table4117">'[1]5115-5116'!#REF!</definedName>
    <definedName name="table4118" localSheetId="0">'[1]5115-5116'!#REF!</definedName>
    <definedName name="table4118">'[1]5115-5116'!#REF!</definedName>
    <definedName name="table4200" localSheetId="0">'[1]5115-5116'!#REF!</definedName>
    <definedName name="table4200">'[1]5115-5116'!#REF!</definedName>
    <definedName name="table4203" localSheetId="0">'[1]5115-5116'!#REF!</definedName>
    <definedName name="table4203">'[1]5115-5116'!#REF!</definedName>
    <definedName name="table4204" localSheetId="0">'[1]5115-5116'!#REF!</definedName>
    <definedName name="table4204">'[1]5115-5116'!#REF!</definedName>
    <definedName name="table4205" localSheetId="0">'[1]5115-5116'!#REF!</definedName>
    <definedName name="table4205">'[1]5115-5116'!#REF!</definedName>
    <definedName name="table4300" localSheetId="0">'[1]5115-5116'!#REF!</definedName>
    <definedName name="table4300">'[1]5115-5116'!#REF!</definedName>
    <definedName name="table4301" localSheetId="0">'[1]5401'!#REF!</definedName>
    <definedName name="table4301">'[1]5401'!#REF!</definedName>
    <definedName name="table4302" localSheetId="0">'[1]5401'!#REF!</definedName>
    <definedName name="table4302">'[1]5401'!#REF!</definedName>
    <definedName name="table4303" localSheetId="0">'[1]5401'!#REF!</definedName>
    <definedName name="table4303">'[1]5401'!#REF!</definedName>
    <definedName name="table4500" localSheetId="0">'[1]5401'!#REF!</definedName>
    <definedName name="table4500">'[1]5401'!#REF!</definedName>
    <definedName name="table4501" localSheetId="0">'[1]5401'!#REF!</definedName>
    <definedName name="table4501">'[1]5401'!#REF!</definedName>
    <definedName name="table5117_2" localSheetId="0">#REF!</definedName>
    <definedName name="table5117_2">#REF!</definedName>
    <definedName name="table5121" localSheetId="0">'[5]5122-5125_8'!#REF!</definedName>
    <definedName name="table5121">'[5]5122-5125_8'!#REF!</definedName>
    <definedName name="table5303" localSheetId="0">'[1]5401'!#REF!</definedName>
    <definedName name="table5303">'[1]5401'!#REF!</definedName>
    <definedName name="table5403" localSheetId="0">'[1]5401'!#REF!</definedName>
    <definedName name="table5403">'[1]5401'!#REF!</definedName>
    <definedName name="table5405" localSheetId="0">#REF!</definedName>
    <definedName name="table5405">#REF!</definedName>
    <definedName name="table5499" localSheetId="0">'[1]5404'!#REF!</definedName>
    <definedName name="table5499">'[1]5404'!#REF!</definedName>
    <definedName name="table5500." localSheetId="0">#REF!</definedName>
    <definedName name="table5500.">#REF!</definedName>
    <definedName name="table5501" localSheetId="0">'[1]5503-5505'!#REF!</definedName>
    <definedName name="table5501">'[1]5503-5505'!#REF!</definedName>
    <definedName name="table5504" localSheetId="0">#REF!</definedName>
    <definedName name="table5504">#REF!</definedName>
    <definedName name="table6100" localSheetId="0">#REF!</definedName>
    <definedName name="table6100">#REF!</definedName>
    <definedName name="table7785" localSheetId="0">'[1]5401'!#REF!</definedName>
    <definedName name="table7785">'[1]5401'!#REF!</definedName>
    <definedName name="table9000" localSheetId="0">#REF!</definedName>
    <definedName name="table9000">#REF!</definedName>
    <definedName name="table9001" localSheetId="0">#REF!</definedName>
    <definedName name="table9001">#REF!</definedName>
    <definedName name="table9100" localSheetId="0">#REF!</definedName>
    <definedName name="table9100">#REF!</definedName>
    <definedName name="table9110" localSheetId="0">#REF!</definedName>
    <definedName name="table9110">#REF!</definedName>
    <definedName name="table9111" localSheetId="0">#REF!</definedName>
    <definedName name="table9111">#REF!</definedName>
    <definedName name="table9115" localSheetId="0">#REF!</definedName>
    <definedName name="table9115">#REF!</definedName>
    <definedName name="table9120" localSheetId="0">#REF!</definedName>
    <definedName name="table9120">#REF!</definedName>
    <definedName name="table9130" localSheetId="0">#REF!</definedName>
    <definedName name="table9130">#REF!</definedName>
    <definedName name="table9130_1" localSheetId="0">#REF!</definedName>
    <definedName name="table9130_1">#REF!</definedName>
    <definedName name="table9130_2" localSheetId="0">'[1]8001-8003'!#REF!</definedName>
    <definedName name="table9130_2">'[1]8001-8003'!#REF!</definedName>
    <definedName name="V_чз_1_3">#REF!</definedName>
    <definedName name="V_чз_4_3">#REF!</definedName>
    <definedName name="WINDOW_ZOOM">#REF!</definedName>
    <definedName name="а" localSheetId="0">#REF!</definedName>
    <definedName name="а">#REF!</definedName>
    <definedName name="а1" localSheetId="0">#REF!</definedName>
    <definedName name="а1">#REF!</definedName>
    <definedName name="аа">#REF!</definedName>
    <definedName name="АПУ_ЗАТРАТЫ" localSheetId="0">#REF!</definedName>
    <definedName name="АПУ_ЗАТРАТЫ">#REF!</definedName>
    <definedName name="АПУ_ЗАТРАТЫ_23" localSheetId="0">#REF!</definedName>
    <definedName name="АПУ_ЗАТРАТЫ_23">#REF!</definedName>
    <definedName name="АПУ_ПЗ" localSheetId="0">#REF!</definedName>
    <definedName name="АПУ_ПЗ">#REF!</definedName>
    <definedName name="в" localSheetId="0">#REF!</definedName>
    <definedName name="в">#REF!</definedName>
    <definedName name="вариант" localSheetId="0">#REF!</definedName>
    <definedName name="вариант">#REF!</definedName>
    <definedName name="вариант2">#REF!</definedName>
    <definedName name="гем">[6]Лист9!$O$2:$O$20</definedName>
    <definedName name="дд" localSheetId="0">#REF!</definedName>
    <definedName name="дд">#REF!</definedName>
    <definedName name="длодлждж" localSheetId="0">#REF!</definedName>
    <definedName name="длодлждж">#REF!</definedName>
    <definedName name="дн">[7]справочник!$A$21:$B$314</definedName>
    <definedName name="дс" localSheetId="0">#REF!</definedName>
    <definedName name="дс">#REF!</definedName>
    <definedName name="ДС_ЗАТРАТЫ" localSheetId="0">#REF!</definedName>
    <definedName name="ДС_ЗАТРАТЫ">#REF!</definedName>
    <definedName name="ДС_ПЗ" localSheetId="0">#REF!</definedName>
    <definedName name="ДС_ПЗ">#REF!</definedName>
    <definedName name="ж" localSheetId="0">'[1]5401'!#REF!</definedName>
    <definedName name="ж">'[1]5401'!#REF!</definedName>
    <definedName name="жен" localSheetId="0">#REF!</definedName>
    <definedName name="жен">#REF!</definedName>
    <definedName name="жени" localSheetId="0">#REF!</definedName>
    <definedName name="жени">#REF!</definedName>
    <definedName name="_xlnm.Print_Titles" localSheetId="0">'свод '!$A:$C,'свод '!$3:$3</definedName>
    <definedName name="инстр">[6]Лист9!$K$2:$K$155</definedName>
    <definedName name="ира">#REF!</definedName>
    <definedName name="Квартал" localSheetId="0">#REF!</definedName>
    <definedName name="Квартал">#REF!</definedName>
    <definedName name="ке" localSheetId="0">#REF!</definedName>
    <definedName name="ке">#REF!</definedName>
    <definedName name="КС_ЗАТРАТЫ" localSheetId="0">#REF!</definedName>
    <definedName name="КС_ЗАТРАТЫ">#REF!</definedName>
    <definedName name="КС_ПЗ" localSheetId="0">#REF!</definedName>
    <definedName name="КС_ПЗ">#REF!</definedName>
    <definedName name="лаб">[6]Лист9!$M$2:$M$75</definedName>
    <definedName name="лл">#REF!</definedName>
    <definedName name="лучи">[6]Лист9!$C$2:$C$6</definedName>
    <definedName name="манипуляции">[6]Лист9!$A$2:$A$34</definedName>
    <definedName name="Месяц">[8]табл1!$E$74:$E$86</definedName>
    <definedName name="мо" localSheetId="0">[9]прил3!#REF!</definedName>
    <definedName name="мо">[9]прил3!#REF!</definedName>
    <definedName name="МР_">'[10]3150-3200'!#REF!</definedName>
    <definedName name="мрт">[6]Лист9!$E$2:$E$61</definedName>
    <definedName name="н" localSheetId="0">#REF!</definedName>
    <definedName name="н">#REF!</definedName>
    <definedName name="население">'[11]Лист1 (2)'!$A$1:$D$371</definedName>
    <definedName name="неот">[7]справочник!$A$12:$B$16</definedName>
    <definedName name="новая_ТП2023" localSheetId="0">#REF!</definedName>
    <definedName name="новая_ТП2023">#REF!</definedName>
    <definedName name="новье" localSheetId="0">#REF!</definedName>
    <definedName name="новье">#REF!</definedName>
    <definedName name="оо">#REF!</definedName>
    <definedName name="остаток" localSheetId="0">#REF!</definedName>
    <definedName name="остаток">#REF!</definedName>
    <definedName name="отд1">#REF!</definedName>
    <definedName name="П" localSheetId="0">#REF!</definedName>
    <definedName name="П">#REF!</definedName>
    <definedName name="патронаж">[7]справочник!$A$1:$B$10</definedName>
    <definedName name="пд">[6]Лист9!$O$23:$O$32</definedName>
    <definedName name="Период" localSheetId="0">#REF!</definedName>
    <definedName name="Период">#REF!</definedName>
    <definedName name="пз" localSheetId="0">#REF!</definedName>
    <definedName name="пз">#REF!</definedName>
    <definedName name="ПЗ_всего" localSheetId="0">#REF!</definedName>
    <definedName name="ПЗ_всего">#REF!</definedName>
    <definedName name="Подчиненность" localSheetId="0">#REF!</definedName>
    <definedName name="Подчиненность">#REF!</definedName>
    <definedName name="полу" localSheetId="0">#REF!</definedName>
    <definedName name="полу">#REF!</definedName>
    <definedName name="помощь" localSheetId="0">#REF!</definedName>
    <definedName name="помощь">#REF!</definedName>
    <definedName name="пп">#REF!</definedName>
    <definedName name="пр">'[1]2514-2516'!#REF!</definedName>
    <definedName name="прикр">[11]Лист2!$B$1:$D$173</definedName>
    <definedName name="Прогноз" localSheetId="0">#REF!</definedName>
    <definedName name="Прогноз">#REF!</definedName>
    <definedName name="Профиль">'[12]@'!$A$1:$A$55</definedName>
    <definedName name="прыг" localSheetId="0">#REF!</definedName>
    <definedName name="прыг">#REF!</definedName>
    <definedName name="пэт">[6]Лист9!$G$2:$G$7</definedName>
    <definedName name="раб" localSheetId="0">#REF!</definedName>
    <definedName name="раб">#REF!</definedName>
    <definedName name="рас2" localSheetId="0">#REF!</definedName>
    <definedName name="рас2">#REF!</definedName>
    <definedName name="ркт">[6]Лист9!$I$2:$I$57</definedName>
    <definedName name="смп">[11]Лист4!$A$1:$A$46</definedName>
    <definedName name="СМП_ЗАТРАТЫ" localSheetId="0">#REF!</definedName>
    <definedName name="СМП_ЗАТРАТЫ">#REF!</definedName>
    <definedName name="СМП_ПЗ" localSheetId="0">#REF!</definedName>
    <definedName name="СМП_ПЗ">#REF!</definedName>
    <definedName name="Список_Медикаменты_2011">'[13]Медикаменты 2011'!$A$2:$A$864</definedName>
    <definedName name="Список_Расходники" localSheetId="0">#REF!</definedName>
    <definedName name="Список_Расходники">#REF!</definedName>
    <definedName name="СписокМО" localSheetId="0">#REF!</definedName>
    <definedName name="СписокМО">#REF!</definedName>
    <definedName name="таня">#REF!</definedName>
    <definedName name="ТП2023" localSheetId="0">#REF!</definedName>
    <definedName name="ТП2023">#REF!</definedName>
    <definedName name="травма">[11]Лист4!$A$50:$A$80</definedName>
    <definedName name="учреждения">[14]Лист1!$A$1:$A$187</definedName>
    <definedName name="ф" localSheetId="0">#REF!</definedName>
    <definedName name="ф">#REF!</definedName>
    <definedName name="ы" localSheetId="0">#REF!</definedName>
    <definedName name="ы">#REF!</definedName>
    <definedName name="эко" localSheetId="0">#REF!</definedName>
    <definedName name="эко">#REF!</definedName>
    <definedName name="экстр">[7]справочник!$A$17:$B$19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1"/>
  <c r="N9"/>
  <c r="O9" s="1"/>
  <c r="A5" l="1"/>
  <c r="N4" l="1"/>
  <c r="N5"/>
  <c r="N6"/>
  <c r="N7"/>
  <c r="N8"/>
  <c r="N10"/>
  <c r="N11"/>
  <c r="O4" l="1"/>
  <c r="O5"/>
  <c r="O6"/>
  <c r="O7"/>
  <c r="O8"/>
  <c r="O10"/>
  <c r="O11"/>
</calcChain>
</file>

<file path=xl/sharedStrings.xml><?xml version="1.0" encoding="utf-8"?>
<sst xmlns="http://schemas.openxmlformats.org/spreadsheetml/2006/main" count="53" uniqueCount="36">
  <si>
    <t xml:space="preserve">№ </t>
  </si>
  <si>
    <t>Наименование медицинской организации</t>
  </si>
  <si>
    <t>прочие посещения (по тарифам)</t>
  </si>
  <si>
    <t>прочие посещения в неотложной форме</t>
  </si>
  <si>
    <t>Обращения к стоматологу</t>
  </si>
  <si>
    <t>Прочие обращения за единицу объема (по тарифам)</t>
  </si>
  <si>
    <t>определение РНК вируса гепатита С в крови методом ПЦР</t>
  </si>
  <si>
    <t>лабораторная диагностика для пациентов с вирусным геп. С (определение генотипа ВГС)</t>
  </si>
  <si>
    <t>прочие инструментальные иссл. и амб.услуги за ед.объема (лабораторная диагностика)</t>
  </si>
  <si>
    <t>Корректировка</t>
  </si>
  <si>
    <t>ВСЕГО ПРОЕКТ ПЗ на 2026 год</t>
  </si>
  <si>
    <t>Санкт-Петербургское государственное бюджетное учреждение здравоохранения "Городская больница №38 им. Н.А.Семашко"</t>
  </si>
  <si>
    <t>Санкт-Петербургское государственное бюджетное учреждение здравоохранения "Родильный дом №6 им. проф. В.Ф.Снегирева"</t>
  </si>
  <si>
    <t>Санкт-Петербургское государственное бюджетное учреждение здравоохранения "Родильный дом №9"</t>
  </si>
  <si>
    <t>Санкт-Петербургское государственное бюджетное учреждение здравоохранения "Родильный дом №10"</t>
  </si>
  <si>
    <t>Санкт-Петербургское государственное бюджетное учреждение здравоохранения "Городская больница №33"</t>
  </si>
  <si>
    <t>Санкт-Петербургское государственное бюджетное учреждение здравоохранения "Женская консультация №18"</t>
  </si>
  <si>
    <t>Санкт-Петербургское государственное бюджетное учреждение здравоохранения "Женская консультация №22"</t>
  </si>
  <si>
    <t>Санкт-Петербургское государственное бюджетное учреждение здравоохранения "Родильный дом №1"</t>
  </si>
  <si>
    <t>Посещения по подушевому финансированию акушерство-гинекология</t>
  </si>
  <si>
    <t>прочие посещения (по тарифам на скрининг)</t>
  </si>
  <si>
    <t>прочий ДС (глюкозотолерантный тест)</t>
  </si>
  <si>
    <t>Перечень медицинских организаций, в которых организовано проведение перорального глюкозотолерантного теста (ПГТТ) беременным женщинам</t>
  </si>
  <si>
    <t>+</t>
  </si>
  <si>
    <t xml:space="preserve">Санкт-Петербургское государственное бюджетное учреждение здравоохранения "Городской перинатальный центр № 1" </t>
  </si>
  <si>
    <r>
      <rPr>
        <sz val="14"/>
        <color indexed="8"/>
        <rFont val="Times New Roman"/>
        <family val="1"/>
        <charset val="204"/>
      </rPr>
      <t>Код МО в едином реестре ОМС</t>
    </r>
  </si>
  <si>
    <t>Санкт-Петербургское государственное бюджетное учреждение здравоохранения "Городская больница №40 Курортного района" Поликлиническое отделение №68 Женская консультация</t>
  </si>
  <si>
    <t>Федеральное государственное бюджетное военное образовательное учреждение высшего образования "Военно-медицинская академия имени С.М.Кирова" Министерства обороны Российской Федерации Женская консультация</t>
  </si>
  <si>
    <t>Санкт-Петербургское государственное бюджетное учреждение здравоохранения "Детская городская поликлиника №71" Поликлиническое отделение №26 Женская консультация №7</t>
  </si>
  <si>
    <t>Санкт-Петербургское государственное бюджетное учреждение здравоохранения "Городская поликлиника №34" Женская консультация №34</t>
  </si>
  <si>
    <t>Санкт-Петербургское государственное бюджетное учреждение здравоохранения "Городская поликлиника №74" Женская консультация № 43</t>
  </si>
  <si>
    <t>Санкт-Петербургское государственное бюджетное учреждение здравоохранения "Городская поликлиника № 86" Женская консультация №39</t>
  </si>
  <si>
    <t>Санкт-Петербургское государственное бюджетное учреждение здравоохранения "Городская поликлиника №112"Женская консультация № 29</t>
  </si>
  <si>
    <t>Санкт-Петербургское государственное бюджетное учреждение здравоохранения "Городская поликлиника № 106" Женская консультация № 25</t>
  </si>
  <si>
    <t>Санкт-Петербургское государственное бюджетное учреждение здравоохранения "Городская поликлиника № 106" Женская консультация № 24</t>
  </si>
  <si>
    <t>Приложение №5 к решению заседания Комиссии по разработке территориальной программы обязательного  медицинского страхования в Санкт-Петербурге от 30.04.2026 №7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</si>
</sst>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-;\-* #,##0.00_-;_-* &quot;-&quot;??_-;_-@_-"/>
    <numFmt numFmtId="165" formatCode="_-* #,##0.00\ [$EUR]_-;\-* #,##0.00\ [$EUR]_-;_-* &quot;-&quot;??\ [$EUR]_-;_-@_-"/>
    <numFmt numFmtId="166" formatCode="_-* #,##0.00_р_._-;\-* #,##0.0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165" fontId="12" fillId="0" borderId="0"/>
    <xf numFmtId="0" fontId="13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9" fillId="0" borderId="0" applyFill="0" applyProtection="0"/>
    <xf numFmtId="0" fontId="9" fillId="0" borderId="0" applyFill="0" applyProtection="0"/>
    <xf numFmtId="0" fontId="4" fillId="0" borderId="0"/>
    <xf numFmtId="0" fontId="9" fillId="0" borderId="0" applyFill="0" applyProtection="0"/>
    <xf numFmtId="0" fontId="9" fillId="0" borderId="0" applyFill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6" fontId="9" fillId="0" borderId="0" applyFont="0" applyFill="0" applyBorder="0" applyAlignment="0" applyProtection="0"/>
    <xf numFmtId="0" fontId="9" fillId="0" borderId="0" applyFill="0" applyProtection="0"/>
    <xf numFmtId="166" fontId="9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9" fontId="11" fillId="0" borderId="0" applyFont="0" applyFill="0" applyBorder="0" applyAlignment="0" applyProtection="0"/>
    <xf numFmtId="0" fontId="1" fillId="0" borderId="0"/>
  </cellStyleXfs>
  <cellXfs count="31">
    <xf numFmtId="0" fontId="0" fillId="0" borderId="0" xfId="0"/>
    <xf numFmtId="0" fontId="3" fillId="2" borderId="0" xfId="2" applyFont="1" applyFill="1"/>
    <xf numFmtId="0" fontId="3" fillId="2" borderId="0" xfId="2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 vertical="center"/>
    </xf>
    <xf numFmtId="3" fontId="14" fillId="2" borderId="1" xfId="0" applyNumberFormat="1" applyFont="1" applyFill="1" applyBorder="1"/>
    <xf numFmtId="0" fontId="8" fillId="2" borderId="1" xfId="3" applyFont="1" applyFill="1" applyBorder="1" applyAlignment="1">
      <alignment horizontal="center" vertical="center" wrapText="1"/>
    </xf>
    <xf numFmtId="3" fontId="3" fillId="2" borderId="0" xfId="2" applyNumberFormat="1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/>
    </xf>
    <xf numFmtId="3" fontId="3" fillId="2" borderId="0" xfId="2" applyNumberFormat="1" applyFont="1" applyFill="1"/>
    <xf numFmtId="9" fontId="3" fillId="2" borderId="0" xfId="1" applyFont="1" applyFill="1"/>
    <xf numFmtId="3" fontId="16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0" fillId="2" borderId="1" xfId="2" applyNumberFormat="1" applyFont="1" applyFill="1" applyBorder="1" applyAlignment="1">
      <alignment horizontal="center" vertical="center" wrapText="1"/>
    </xf>
    <xf numFmtId="0" fontId="17" fillId="2" borderId="1" xfId="3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 applyProtection="1">
      <alignment horizontal="center" vertical="center" wrapText="1"/>
    </xf>
    <xf numFmtId="3" fontId="16" fillId="2" borderId="1" xfId="0" quotePrefix="1" applyNumberFormat="1" applyFont="1" applyFill="1" applyBorder="1" applyAlignment="1" applyProtection="1">
      <alignment horizontal="left" vertical="center" wrapText="1"/>
    </xf>
    <xf numFmtId="49" fontId="16" fillId="2" borderId="1" xfId="0" applyNumberFormat="1" applyFont="1" applyFill="1" applyBorder="1" applyAlignment="1" applyProtection="1">
      <alignment horizontal="left" vertical="center" wrapText="1"/>
    </xf>
    <xf numFmtId="49" fontId="16" fillId="2" borderId="1" xfId="0" quotePrefix="1" applyNumberFormat="1" applyFont="1" applyFill="1" applyBorder="1" applyAlignment="1" applyProtection="1">
      <alignment horizontal="left" vertical="center" wrapText="1"/>
    </xf>
    <xf numFmtId="3" fontId="16" fillId="2" borderId="1" xfId="0" quotePrefix="1" applyNumberFormat="1" applyFont="1" applyFill="1" applyBorder="1" applyAlignment="1" applyProtection="1">
      <alignment horizontal="center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1" xfId="0" applyNumberFormat="1" applyFont="1" applyFill="1" applyBorder="1" applyAlignment="1">
      <alignment horizontal="center"/>
    </xf>
    <xf numFmtId="0" fontId="21" fillId="2" borderId="1" xfId="2" applyFont="1" applyFill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</cellXfs>
  <cellStyles count="37">
    <cellStyle name="Обычный" xfId="0" builtinId="0"/>
    <cellStyle name="Обычный 10 2" xfId="23"/>
    <cellStyle name="Обычный 10 4 2 2" xfId="28"/>
    <cellStyle name="Обычный 12" xfId="21"/>
    <cellStyle name="Обычный 12 2" xfId="32"/>
    <cellStyle name="Обычный 12 3" xfId="14"/>
    <cellStyle name="Обычный 14 2 3" xfId="15"/>
    <cellStyle name="Обычный 14 2 3 12" xfId="17"/>
    <cellStyle name="Обычный 17 2 2" xfId="20"/>
    <cellStyle name="Обычный 2" xfId="10"/>
    <cellStyle name="Обычный 2 14" xfId="34"/>
    <cellStyle name="Обычный 2 14 2 2" xfId="24"/>
    <cellStyle name="Обычный 2 15 3" xfId="8"/>
    <cellStyle name="Обычный 2 15 6" xfId="11"/>
    <cellStyle name="Обычный 2 2" xfId="22"/>
    <cellStyle name="Обычный 2 2 2" xfId="13"/>
    <cellStyle name="Обычный 2 2 3" xfId="36"/>
    <cellStyle name="Обычный 2 2 4" xfId="3"/>
    <cellStyle name="Обычный 2 6" xfId="6"/>
    <cellStyle name="Обычный 25" xfId="5"/>
    <cellStyle name="Обычный 3" xfId="12"/>
    <cellStyle name="Обычный 3 3" xfId="2"/>
    <cellStyle name="Обычный 30" xfId="33"/>
    <cellStyle name="Обычный 313 2 3" xfId="9"/>
    <cellStyle name="Обычный 320" xfId="16"/>
    <cellStyle name="Обычный 4 2 2" xfId="19"/>
    <cellStyle name="Обычный 5" xfId="30"/>
    <cellStyle name="Процентный" xfId="1" builtinId="5"/>
    <cellStyle name="Процентный 11" xfId="18"/>
    <cellStyle name="Процентный 2" xfId="27"/>
    <cellStyle name="Процентный 3" xfId="26"/>
    <cellStyle name="Процентный 4" xfId="35"/>
    <cellStyle name="Процентный 4 2 2 2 10" xfId="25"/>
    <cellStyle name="Финансовый 10" xfId="7"/>
    <cellStyle name="Финансовый 2" xfId="4"/>
    <cellStyle name="Финансовый 2 2" xfId="31"/>
    <cellStyle name="Финансовый 3" xfId="29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~1.TFO\AppData\Local\Temp\bat\&#1044;&#1086;&#1087;%20&#1084;&#1072;&#1090;&#1077;&#1088;&#1080;&#1072;&#1083;&#1099;\&#1060;&#1086;&#1088;&#1084;&#1072;%203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Users\nBalberina\Desktop\&#1054;&#1090;&#1095;&#1077;&#1090;%20&#1086;%20&#1088;&#1072;&#1089;&#1093;&#1086;&#1076;&#1072;&#1093;\&#1088;&#1072;&#1089;&#1093;&#1086;&#1076;&#1099;%2007%20&#1043;&#1041;%208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fomina\Desktop\&#1057;&#1074;&#1077;&#1088;&#1082;&#1072;%202025&#1075;.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AppData\Roaming\Microsoft\Excel\&#1040;&#1085;&#1072;&#1083;&#1080;&#1079;%20&#1055;&#1043;&#1043;%20&#1080;%20&#1058;&#1055;&#1043;&#1043;%202019_2020%203001202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SKOROL~1\AppData\Local\Temp\bat\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47;&#1072;&#1088;&#1087;&#1083;&#1072;&#1090;&#1072;\&#1056;&#1072;&#1079;&#1086;&#1073;&#1088;&#1072;&#1085;&#1086;\03%20&#1079;&#1072;&#1088;&#1087;&#1083;&#1072;&#1090;&#1072;%20&#1040;&#1041;&#1040;-&#1082;&#1083;&#1080;&#1085;&#1080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LARIO~1\AppData\Local\Temp\bat\&#1084;&#1086;&#1080;%20&#1076;&#1086;&#1082;&#1091;&#1084;&#1077;&#1085;&#1090;&#1099;\&#1052;&#1086;&#1085;&#1080;&#1090;&#1086;&#1088;&#1080;&#1085;&#1075;%20&#1076;&#1080;&#1089;&#1087;&#1072;&#1085;&#1089;&#1077;&#1088;&#1080;&#1079;&#1072;&#1094;&#1080;&#1080;\&#1052;&#1086;&#1085;&#1080;&#1090;&#1086;&#1088;&#1080;&#1085;&#1075;%20&#1074;%20&#1060;&#1054;&#1052;&#1057;%202013\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aobraztsova.TFOMS-SPB\Documents\&#1054;&#1088;&#1075;&#1072;&#1085;&#1080;&#1079;&#1072;&#1094;&#1080;&#1103;%20&#1054;&#1052;&#1057;\&#1057;&#1090;&#1086;&#1084;&#1072;&#1090;&#1086;&#1083;&#1086;&#1075;&#1080;&#1103;%202023\Users\aobraztsova.TFOMS-SPB\AppData\Roaming\Microsoft\Excel\Users\AOBRAZ~1.TFO\AppData\Local\Temp\bat\&#1044;&#1086;&#1087;%20&#1084;&#1072;&#1090;&#1077;&#1088;&#1080;&#1072;&#1083;&#1099;\&#1060;&#1086;&#1088;&#1084;&#1072;%203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dbnew\Users\SKOROL~1\AppData\Local\Temp\bat\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alberina1\DOCUME~1\Tasha\LOCALS~1\Temp\7zOF0.tmp\&#1052;&#1077;&#1088;&#1086;&#1087;&#1088;&#1080;&#1103;&#1090;&#1080;&#1103;%20&#1055;&#1052;%20(23.07.2011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Users\tatanagindina\Desktop\&#1087;&#1083;&#1072;&#1090;&#1085;&#1099;&#1077;\192.168.2.1\&#1086;&#1073;&#1097;&#1072;&#1103;\&#1056;&#1077;&#1077;&#1089;&#1090;&#1088;&#1099;\&#1047;&#1072;&#1087;&#1086;&#1083;&#1085;&#1077;&#1085;&#1085;&#1099;&#1077;%20&#1088;&#1077;&#1077;&#1089;&#1090;&#1088;&#1099;\&#1064;&#1072;&#1073;&#1083;&#1086;&#1085;%20&#1090;&#1072;&#1083;&#1086;&#1085;&#1072;%20&#1042;&#1058;&#1052;&#1055;%20110816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6.1\&#1076;&#1086;&#1082;&#1091;&#1084;&#1077;&#1085;&#1090;&#1099;$\&#1086;&#1073;&#1084;&#1077;&#1085;$\&#1086;&#1073;&#1084;&#1077;&#1085;$\&#1086;&#1073;&#1084;&#1077;&#1085;$\&#1086;&#1073;&#1084;&#1077;&#1085;$\&#1086;&#1073;&#1084;&#1077;&#1085;$\&#1086;&#1073;&#1084;&#1077;&#1085;$\&#1086;&#1073;&#1084;&#1077;&#1085;$\&#1086;&#1073;&#1084;&#1077;&#1085;$\Users\tsulik\AppData\Roaming\Microsoft\Excel\&#1084;&#1086;&#1080;%20&#1076;&#1086;&#1082;&#1091;&#1084;&#1077;&#1085;&#1090;&#1099;\Users\nBalberina\Desktop\&#1054;&#1090;&#1095;&#1077;&#1090;%20&#1086;%20&#1088;&#1072;&#1089;&#1093;&#1086;&#1076;&#1072;&#1093;\&#1088;&#1072;&#1089;&#1093;&#1086;&#1076;&#1099;%2007%20&#1043;&#1041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e">
            <v>#N/A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e">
            <v>#N/A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
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
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
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
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
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
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
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
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
№111"</v>
          </cell>
        </row>
        <row r="93">
          <cell r="A93" t="str">
            <v>СПб ГБУЗ "Городская поликлиника 
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
№100"</v>
          </cell>
        </row>
        <row r="119">
          <cell r="A119" t="str">
            <v>СПб ГБУЗ "Городская поликлиника №60 
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
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
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
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str">
            <v>Санкт-Петербургская государственное бюджетное учреждение здравоохранения "Городская стоматологическая поликлиника №25"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верка помесячно"/>
      <sheetName val="Сверка 1 квартал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 МР"/>
      <sheetName val="ТПГГ 2020"/>
      <sheetName val="ТПГГ 2019"/>
      <sheetName val="Справка нормативы 2020"/>
      <sheetName val="Сравнение"/>
      <sheetName val="тарифы_расчет1411"/>
      <sheetName val="тарифы_расчет2210"/>
      <sheetName val="прил.13"/>
      <sheetName val="5122-5125_8"/>
      <sheetName val="5402"/>
      <sheetName val="5115-5116"/>
      <sheetName val="Page1"/>
      <sheetName val="Page2"/>
      <sheetName val="Page3"/>
      <sheetName val="Справка_тариф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абл1"/>
      <sheetName val="табл2"/>
      <sheetName val="табл3"/>
    </sheetNames>
    <sheetDataSet>
      <sheetData sheetId="0">
        <row r="74">
          <cell r="E74" t="str">
            <v>месяц</v>
          </cell>
        </row>
        <row r="75">
          <cell r="E75" t="str">
            <v>январь</v>
          </cell>
        </row>
        <row r="76">
          <cell r="E76" t="str">
            <v>февраль</v>
          </cell>
        </row>
        <row r="77">
          <cell r="E77" t="str">
            <v>март</v>
          </cell>
        </row>
        <row r="78">
          <cell r="E78" t="str">
            <v>апрель</v>
          </cell>
        </row>
        <row r="79">
          <cell r="E79" t="str">
            <v>май</v>
          </cell>
        </row>
        <row r="80">
          <cell r="E80" t="str">
            <v>июнь</v>
          </cell>
        </row>
        <row r="81">
          <cell r="E81" t="str">
            <v>июль</v>
          </cell>
        </row>
        <row r="82">
          <cell r="E82" t="str">
            <v>август</v>
          </cell>
        </row>
        <row r="83">
          <cell r="E83" t="str">
            <v>сентябрь</v>
          </cell>
        </row>
        <row r="84">
          <cell r="E84" t="str">
            <v>октябрь</v>
          </cell>
        </row>
        <row r="85">
          <cell r="E85" t="str">
            <v>ноябрь</v>
          </cell>
        </row>
        <row r="86">
          <cell r="E86" t="str">
            <v>декабрь</v>
          </cell>
        </row>
      </sheetData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"/>
      <sheetName val="1000-1001"/>
      <sheetName val="1001_1"/>
      <sheetName val="1001_2"/>
      <sheetName val="1001_3"/>
      <sheetName val="1001_4"/>
      <sheetName val="1001_5"/>
      <sheetName val="1003_1008"/>
      <sheetName val="1009-1050"/>
      <sheetName val="1060-1090"/>
      <sheetName val="1100"/>
      <sheetName val="1100_1"/>
      <sheetName val="1100_2"/>
      <sheetName val="1100_3"/>
      <sheetName val="1100_4"/>
      <sheetName val="1100_5"/>
      <sheetName val="1100_6"/>
      <sheetName val="1100_7"/>
      <sheetName val="1100_8"/>
      <sheetName val="1101-1106"/>
      <sheetName val="1107-1109"/>
      <sheetName val="2100"/>
      <sheetName val="2100_1"/>
      <sheetName val="2100_2"/>
      <sheetName val="2100_3"/>
      <sheetName val="2101-2104"/>
      <sheetName val="2105-2106"/>
      <sheetName val="2120-2200"/>
      <sheetName val="2300-2350"/>
      <sheetName val="2400-2401"/>
      <sheetName val="2510-2512"/>
      <sheetName val="2514-2516"/>
      <sheetName val="2600,2610,2650"/>
      <sheetName val="2700-2704"/>
      <sheetName val="2710"/>
      <sheetName val="2800-2801"/>
      <sheetName val="3100"/>
      <sheetName val="3100_1"/>
      <sheetName val="3100 _2"/>
      <sheetName val="3100_3"/>
      <sheetName val="3100_4-3101"/>
      <sheetName val="3150-3200"/>
      <sheetName val="4201"/>
      <sheetName val="4601-4803"/>
      <sheetName val="4804-4806"/>
      <sheetName val="4809"/>
      <sheetName val="5100-5111"/>
      <sheetName val="5112-5114"/>
      <sheetName val="5115-5116"/>
      <sheetName val="5117"/>
      <sheetName val="5117_1"/>
      <sheetName val="5118"/>
      <sheetName val="5119,5120"/>
      <sheetName val="5122-5125_8"/>
      <sheetName val="5126"/>
      <sheetName val="5300"/>
      <sheetName val="5301"/>
      <sheetName val="5302"/>
      <sheetName val="5302_1"/>
      <sheetName val="5401"/>
      <sheetName val="5402"/>
      <sheetName val="5402_1"/>
      <sheetName val="5404"/>
      <sheetName val="5404_1"/>
      <sheetName val="5450,5453"/>
      <sheetName val="5460-5461"/>
      <sheetName val="5500,5502"/>
      <sheetName val="5503-5505"/>
      <sheetName val="5600"/>
      <sheetName val="7000"/>
      <sheetName val="7001-7003"/>
      <sheetName val="7004"/>
      <sheetName val="8000"/>
      <sheetName val="8001-8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@"/>
      <sheetName val="перечень МО"/>
      <sheetName val="з.1, м.2.2"/>
      <sheetName val="з.1,м.2.4"/>
      <sheetName val="2.4 (поштучно)"/>
      <sheetName val="з.3, м.1 (МЭС)"/>
      <sheetName val="з.3, м.1"/>
      <sheetName val="з.3, м.3"/>
      <sheetName val="з.3, м.4"/>
      <sheetName val="АКО СТЦ"/>
      <sheetName val="з.3.,м.6 (АПУ)"/>
      <sheetName val="з.3, м.6 888"/>
      <sheetName val="з.3, м.6"/>
      <sheetName val="Инд.Таб.2"/>
      <sheetName val="для PP"/>
      <sheetName val="Паспорт, сверка"/>
      <sheetName val="ММН"/>
      <sheetName val="КЗ"/>
      <sheetName val="МПМ"/>
      <sheetName val="СГ"/>
      <sheetName val="График"/>
      <sheetName val="Задача 1"/>
      <sheetName val="Задача 2 (КИС)"/>
      <sheetName val="Задача 3"/>
      <sheetName val="Анализ РПМЗ"/>
      <sheetName val="МПМ по профилям"/>
    </sheetNames>
    <sheetDataSet>
      <sheetData sheetId="0">
        <row r="1">
          <cell r="A1" t="str">
            <v>1.01. Терапия (стац)</v>
          </cell>
        </row>
        <row r="2">
          <cell r="A2" t="str">
            <v>1.02. Кардиология (стац)</v>
          </cell>
        </row>
        <row r="3">
          <cell r="A3" t="str">
            <v>1.05. Пульмонология (стац)</v>
          </cell>
        </row>
        <row r="4">
          <cell r="A4" t="str">
            <v>1.07. Нефрология (стац)</v>
          </cell>
        </row>
        <row r="5">
          <cell r="A5" t="str">
            <v>1.07.1. Нефология для детей  (стац)</v>
          </cell>
        </row>
        <row r="6">
          <cell r="A6" t="str">
            <v>1.08. Гематология (стац)</v>
          </cell>
        </row>
        <row r="7">
          <cell r="A7" t="str">
            <v>1.10. Педиатрия (стац)</v>
          </cell>
        </row>
        <row r="8">
          <cell r="A8" t="str">
            <v>1.11. Хирургия (стац)</v>
          </cell>
        </row>
        <row r="9">
          <cell r="A9" t="str">
            <v>1.11.1. Хирургия для детей (стац)</v>
          </cell>
        </row>
        <row r="10">
          <cell r="A10" t="str">
            <v>1.12. Урология (стац)</v>
          </cell>
        </row>
        <row r="11">
          <cell r="A11" t="str">
            <v>1.13. Травматология – ортопедия (стац)</v>
          </cell>
        </row>
        <row r="12">
          <cell r="A12" t="str">
            <v>1.13.1. Травматология – ортопедия для детей (стац)</v>
          </cell>
        </row>
        <row r="13">
          <cell r="A13" t="str">
            <v>1.14. Нейрохирургия (стац)</v>
          </cell>
        </row>
        <row r="14">
          <cell r="A14" t="str">
            <v>1.14.1. Нейрохирургия для детей (стац)</v>
          </cell>
        </row>
        <row r="15">
          <cell r="A15" t="str">
            <v>1.15. Челюстно-лицевая хирургия (стац)</v>
          </cell>
        </row>
        <row r="16">
          <cell r="A16" t="str">
            <v>1.16. Торакальная хирургия (стац)</v>
          </cell>
        </row>
        <row r="17">
          <cell r="A17" t="str">
            <v>1.17. Кардиохирургия (стац)</v>
          </cell>
        </row>
        <row r="18">
          <cell r="A18" t="str">
            <v>1.18. Сосудистая хирургия (стац)</v>
          </cell>
        </row>
        <row r="19">
          <cell r="A19" t="str">
            <v>1.20.1. Инфекционные болезни для детей  (стац)</v>
          </cell>
        </row>
        <row r="20">
          <cell r="A20" t="str">
            <v>1.21.1. Стоматология для детей (стац)</v>
          </cell>
        </row>
        <row r="21">
          <cell r="A21" t="str">
            <v>1.22. Онкология (стац)</v>
          </cell>
        </row>
        <row r="22">
          <cell r="A22" t="str">
            <v>1.23. Акушерство и гинекология (стац)</v>
          </cell>
        </row>
        <row r="23">
          <cell r="A23" t="str">
            <v>1.23.2. Гинекология (стац)</v>
          </cell>
        </row>
        <row r="24">
          <cell r="A24" t="str">
            <v>1.24. Оториноларингология (стац)</v>
          </cell>
        </row>
        <row r="25">
          <cell r="A25" t="str">
            <v>1.24.1. Оториноларингология для детей (стац)</v>
          </cell>
        </row>
        <row r="26">
          <cell r="A26" t="str">
            <v>1.25. Офтальмология (стац)</v>
          </cell>
        </row>
        <row r="27">
          <cell r="A27" t="str">
            <v>1.25.1. Офтальмология для детей (стац)</v>
          </cell>
        </row>
        <row r="28">
          <cell r="A28" t="str">
            <v>1.26. Неврология (стац)</v>
          </cell>
        </row>
        <row r="29">
          <cell r="A29" t="str">
            <v>1.26.2. Неврология для новорожденных (стац)</v>
          </cell>
        </row>
        <row r="30">
          <cell r="A30" t="str">
            <v>1.27.1. Психиатрия для детей (стац)</v>
          </cell>
        </row>
        <row r="31">
          <cell r="A31" t="str">
            <v>1.29. Фтизиатрия (стац)</v>
          </cell>
        </row>
        <row r="32">
          <cell r="A32" t="str">
            <v>1.29.1. Фтизиатрия для детей (стац)</v>
          </cell>
        </row>
        <row r="33">
          <cell r="A33" t="str">
            <v>1.31. Прочие специальности врачей (стац)</v>
          </cell>
        </row>
        <row r="34">
          <cell r="A34" t="str">
            <v>1.31.1. Прочие для детей (стац)</v>
          </cell>
        </row>
        <row r="35">
          <cell r="A35" t="str">
            <v>1.31.2. Прочие для новорожденных (стац)</v>
          </cell>
        </row>
        <row r="36">
          <cell r="A36" t="str">
            <v>2.01. Терапия (амб)</v>
          </cell>
        </row>
        <row r="37">
          <cell r="A37" t="str">
            <v>2.01.2. Врачи общей практики (амб)</v>
          </cell>
        </row>
        <row r="38">
          <cell r="A38" t="str">
            <v>2.02. Педиатрия (амб)</v>
          </cell>
        </row>
        <row r="39">
          <cell r="A39" t="str">
            <v>2.05.1. Гастроэнтерология для детей (амб)</v>
          </cell>
        </row>
        <row r="40">
          <cell r="A40" t="str">
            <v>2.11. Травматология – ортопедия (амб)</v>
          </cell>
        </row>
        <row r="41">
          <cell r="A41" t="str">
            <v>2.12. Урология (амб)</v>
          </cell>
        </row>
        <row r="42">
          <cell r="A42" t="str">
            <v>2.12.1. Урология для детей (амб)</v>
          </cell>
        </row>
        <row r="43">
          <cell r="A43" t="str">
            <v>2.14. Хирургия (амб)</v>
          </cell>
        </row>
        <row r="44">
          <cell r="A44" t="str">
            <v>2.14.1. Хирургия для детей</v>
          </cell>
        </row>
        <row r="45">
          <cell r="A45" t="str">
            <v>2.18.2. Гинекология (амб)</v>
          </cell>
        </row>
        <row r="46">
          <cell r="A46" t="str">
            <v>2.20. Оториноларингология (амб)</v>
          </cell>
        </row>
        <row r="47">
          <cell r="A47" t="str">
            <v>2.20.1. Оториноларингология для детей (амб)</v>
          </cell>
        </row>
        <row r="48">
          <cell r="A48" t="str">
            <v>2.21. Офтальмология (амб)</v>
          </cell>
        </row>
        <row r="49">
          <cell r="A49" t="str">
            <v>2.21.1. Офтальмология для детей (амб)</v>
          </cell>
        </row>
        <row r="50">
          <cell r="A50" t="str">
            <v>2.22.1. Неврология для детей (амб)</v>
          </cell>
        </row>
        <row r="51">
          <cell r="A51" t="str">
            <v>2.23. Дерматовенерология (амб)</v>
          </cell>
        </row>
        <row r="52">
          <cell r="A52" t="str">
            <v>2.24. Инфекционные болезни (амб)</v>
          </cell>
        </row>
        <row r="53">
          <cell r="A53" t="str">
            <v>2.28. Прочие (амб)</v>
          </cell>
        </row>
        <row r="54">
          <cell r="A54" t="str">
            <v>2.28.1. Прочие для детей (амб)</v>
          </cell>
        </row>
        <row r="55">
          <cell r="A55" t="str">
            <v>Не заполняется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Медикаменты 201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Запрос"/>
      <sheetName val="Лист2"/>
      <sheetName val="Лист1"/>
    </sheetNames>
    <sheetDataSet>
      <sheetData sheetId="0"/>
      <sheetData sheetId="1" refreshError="1"/>
      <sheetData sheetId="2">
        <row r="1">
          <cell r="A1" t="str">
            <v>полное наименование медицинской организации</v>
          </cell>
        </row>
        <row r="2">
          <cell r="A2" t="str">
            <v>СПб ГБУЗ "Городская больница №20"</v>
          </cell>
        </row>
        <row r="3">
          <cell r="A3" t="str">
            <v>СПб ГБУЗ "Городская больница №23"</v>
          </cell>
        </row>
        <row r="4">
          <cell r="A4" t="str">
            <v>СПб ГБУЗ "КРБ № 25"</v>
          </cell>
        </row>
        <row r="5">
          <cell r="A5" t="str">
            <v>СПб ГБУЗ "Городская больница №26"</v>
          </cell>
        </row>
        <row r="6">
          <cell r="A6" t="str">
            <v>СПб ГБУЗ "Городская больница № 28"</v>
          </cell>
        </row>
        <row r="7">
          <cell r="A7" t="str">
            <v>СПб ГБУЗ "Елизаветинская больница"</v>
          </cell>
        </row>
        <row r="8">
          <cell r="A8" t="str">
            <v>СПб ГБУЗ "Городская клиническая больница №31"</v>
          </cell>
        </row>
        <row r="9">
          <cell r="A9" t="str">
            <v>СПб ГБУЗ "Городская больница №32"</v>
          </cell>
        </row>
        <row r="10">
          <cell r="A10" t="str">
            <v>СПб ГБУЗ "Городская больница №33"</v>
          </cell>
        </row>
        <row r="11">
          <cell r="A11" t="str">
            <v>СПб ГБУЗ "Городская больница № 36"</v>
          </cell>
        </row>
        <row r="12">
          <cell r="A12" t="str">
            <v>СПб ГБУЗ "Николаевская больница"</v>
          </cell>
        </row>
        <row r="13">
          <cell r="A13" t="str">
            <v>СПб ГБУЗ "Городская больница № 38 им.Н.А.Семашко "</v>
          </cell>
        </row>
        <row r="14">
          <cell r="A14" t="str">
            <v>СПб ГБУЗ "Больница Св. Георгия"</v>
          </cell>
        </row>
        <row r="15">
          <cell r="A15" t="str">
            <v>СПб ГБУЗ "Городская больница №40"</v>
          </cell>
        </row>
        <row r="16">
          <cell r="A16" t="str">
            <v>СПб ГБУЗ "Больница № 46"</v>
          </cell>
        </row>
        <row r="17">
          <cell r="A17" t="str">
            <v>СПб ГБУЗ "ГВВ"</v>
          </cell>
        </row>
        <row r="18">
          <cell r="A18" t="str">
            <v>СПб ГБУЗ "Городская больница № 9"</v>
          </cell>
        </row>
        <row r="19">
          <cell r="A19" t="str">
            <v>СПб ГБУЗ "Детская городская поликлиника №17"</v>
          </cell>
        </row>
        <row r="20">
          <cell r="A20" t="str">
            <v>СПб ГБУЗ "Детская городская поликлиника №19"</v>
          </cell>
        </row>
        <row r="21">
          <cell r="A21" t="str">
            <v>СПб ГБУЗ "ДГП №44"</v>
          </cell>
        </row>
        <row r="22">
          <cell r="A22" t="str">
            <v>СПб ГБУЗ "Детская городская поликлиника №45 Невского района"</v>
          </cell>
        </row>
        <row r="23">
          <cell r="A23" t="str">
            <v>СПб ГБУЗ "ДГП №51"</v>
          </cell>
        </row>
        <row r="24">
          <cell r="A24" t="str">
            <v>СПб ГБУЗ "Детская городская поликлиника №62"</v>
          </cell>
        </row>
        <row r="25">
          <cell r="A25" t="str">
            <v>СПб ГБУЗ "ДГП №63"</v>
          </cell>
        </row>
        <row r="26">
          <cell r="A26" t="str">
            <v>СПб ГБУЗ "Детская городская поликлиника № 7"</v>
          </cell>
        </row>
        <row r="27">
          <cell r="A27" t="str">
            <v>СПб ГБУЗ "ДГП №73"</v>
          </cell>
        </row>
        <row r="28">
          <cell r="A28" t="str">
            <v>СПб ГБУЗ "Детская городская поликлиника №8"</v>
          </cell>
        </row>
        <row r="29">
          <cell r="A29" t="str">
            <v>СПб ГБУЗ "ДГБ №19 им.К.А.Раухфуса"</v>
          </cell>
        </row>
        <row r="30">
          <cell r="A30" t="str">
            <v>СПб ГБУЗ "ДГБ №2 святой Марии Магдалины"</v>
          </cell>
        </row>
        <row r="31">
          <cell r="A31" t="str">
            <v>СПб ГБУЗ "ДГБ № 22"</v>
          </cell>
        </row>
        <row r="32">
          <cell r="A32" t="str">
            <v>СПб ГБУЗ "ДГБ Св. Ольги"</v>
          </cell>
        </row>
        <row r="33">
          <cell r="A33" t="str">
            <v>СПб ГБУЗ "ДГКБ №5 им. Н.Ф.Филатова"</v>
          </cell>
        </row>
        <row r="34">
          <cell r="A34" t="str">
            <v>ГБУ "СПбНИИ СП им. И.И. Джанелидзе"</v>
          </cell>
        </row>
        <row r="35">
          <cell r="A35" t="str">
            <v>СПб ГБУЗ "Женская консультация №22"</v>
          </cell>
        </row>
        <row r="36">
          <cell r="A36" t="str">
            <v>СПб ГБУЗ "Женская консультация №44" Пушкинского района</v>
          </cell>
        </row>
        <row r="37">
          <cell r="A37" t="str">
            <v>Санкт-Петербургское государственное бюджетное учреждение здравоохранения  Клиническая больница Святителя Луки</v>
          </cell>
        </row>
        <row r="38">
          <cell r="A38" t="str">
            <v>СПб ГБУЗ "Городская Покровская больница"</v>
          </cell>
        </row>
        <row r="39">
          <cell r="A39" t="str">
            <v>СПб ГБУЗ "Городская больница №14"</v>
          </cell>
        </row>
        <row r="40">
          <cell r="A40" t="str">
            <v>СПб ГБУЗ "Городская больница №15"</v>
          </cell>
        </row>
        <row r="41">
          <cell r="A41" t="str">
            <v>СПб ГБУЗ "Городская Мариинская больница"</v>
          </cell>
        </row>
        <row r="42">
          <cell r="A42" t="str">
            <v>СПб ГБУЗ "Александровская больница"</v>
          </cell>
        </row>
        <row r="43">
          <cell r="A43" t="str">
            <v>СПб ГБУЗ "ГМПБ №2"</v>
          </cell>
        </row>
        <row r="44">
          <cell r="A44" t="str">
            <v>СПб ГБУЗ "Городская поликлиника №104"</v>
          </cell>
        </row>
        <row r="45">
          <cell r="A45" t="str">
            <v>СПб ГБУЗ "Городская поликлиника №21"</v>
          </cell>
        </row>
        <row r="46">
          <cell r="A46" t="str">
            <v>СПб ГБУЗ "Городская поликлиника №25 Невского района"</v>
          </cell>
        </row>
        <row r="47">
          <cell r="A47" t="str">
            <v>СПб ГБУЗ "Городская поликлиника №30"</v>
          </cell>
        </row>
        <row r="48">
          <cell r="A48" t="str">
            <v>СПб ГБУЗ "Городская поликлиника №32"</v>
          </cell>
        </row>
        <row r="49">
          <cell r="A49" t="str">
            <v>СПб ГБУЗ "Городская поликлиника №34"</v>
          </cell>
        </row>
        <row r="50">
          <cell r="A50" t="str">
            <v>СПб ГБУЗ "Городская поликлиника №39"</v>
          </cell>
        </row>
        <row r="51">
          <cell r="A51" t="str">
            <v>СПб ГБУЗ "Поликлиника №48"</v>
          </cell>
        </row>
        <row r="52">
          <cell r="A52" t="str">
            <v>СПб ГБУЗ "Городская поликлиника №6"</v>
          </cell>
        </row>
        <row r="53">
          <cell r="A53" t="str">
            <v>СПб ГБУЗ "ГП №71"</v>
          </cell>
        </row>
        <row r="54">
          <cell r="A54" t="str">
            <v>СПб ГБУЗ "Городская поликлиника №72"</v>
          </cell>
        </row>
        <row r="55">
          <cell r="A55" t="str">
            <v>СПб ГБУЗ "Городская поликлиника №77 Невского района"</v>
          </cell>
        </row>
        <row r="56">
          <cell r="A56" t="str">
            <v>СПб ГБУЗ "Городская поликлиника № 8"</v>
          </cell>
        </row>
        <row r="57">
          <cell r="A57" t="str">
            <v>СПб ГБУЗ "Городская поликлиника №87"</v>
          </cell>
        </row>
        <row r="58">
          <cell r="A58" t="str">
            <v>СПб ГБУЗ "Городская поликлиника №94"</v>
          </cell>
        </row>
        <row r="59">
          <cell r="A59" t="str">
            <v>СПб ГБУЗ ГП № 95</v>
          </cell>
        </row>
        <row r="60">
          <cell r="A60" t="str">
            <v>СПб ГБУЗ "Городская поликлиника №97"</v>
          </cell>
        </row>
        <row r="61">
          <cell r="A61" t="str">
            <v>СПб ГБУЗ "Городская поликлиника №99"</v>
          </cell>
        </row>
        <row r="62">
          <cell r="A62" t="str">
            <v>СПб ГБУЗ "Городская поликлиника №64"</v>
          </cell>
        </row>
        <row r="63">
          <cell r="A63" t="str">
            <v>СПб ГБУЗ "Родильный дом №1 (специализированный)"</v>
          </cell>
        </row>
        <row r="64">
          <cell r="A64" t="str">
            <v>СПб ГБУЗ "Родильный дом №17"</v>
          </cell>
        </row>
        <row r="65">
          <cell r="A65" t="str">
            <v>СПб ГБУЗ "Родильный дом № 13"</v>
          </cell>
        </row>
        <row r="66">
          <cell r="A66" t="str">
            <v>СПб ГБУЗ "Родильный дом №16"</v>
          </cell>
        </row>
        <row r="67">
          <cell r="A67" t="str">
            <v>СПб ГБУЗ "Родильный дом № 18"</v>
          </cell>
        </row>
        <row r="68">
          <cell r="A68" t="str">
            <v>СПб ГБУЗ "Родильный дом № 6 им. проф. В.Ф. Снегирева"</v>
          </cell>
        </row>
        <row r="69">
          <cell r="A69" t="str">
            <v>СПб ГБУЗ "Родильный дом №9"</v>
          </cell>
        </row>
        <row r="70">
          <cell r="A70" t="str">
            <v>СПб ГБУЗ "ДГП №71"</v>
          </cell>
        </row>
        <row r="71">
          <cell r="A71" t="str">
            <v>СПб ГБУЗ "Поликлиника №28"</v>
          </cell>
        </row>
        <row r="72">
          <cell r="A72" t="str">
            <v>СПб ГБУЗ "Городская поликлиника №114"</v>
          </cell>
        </row>
        <row r="73">
          <cell r="A73" t="str">
            <v>СПб ГБУЗ "Городская поликлиника №46"</v>
          </cell>
        </row>
        <row r="74">
          <cell r="A74" t="str">
            <v>СПб ГБУЗ "Родильный дом №10"</v>
          </cell>
        </row>
        <row r="75">
          <cell r="A75" t="str">
            <v>СПб ГБУЗ "Женская консультация №5"</v>
          </cell>
        </row>
        <row r="76">
          <cell r="A76" t="str">
            <v>СПб ГБУЗ "Детская городская поликлиника №11"</v>
          </cell>
        </row>
        <row r="77">
          <cell r="A77" t="str">
            <v>СПб ГБУЗ "Детская городская поликлиника №29"</v>
          </cell>
        </row>
        <row r="78">
          <cell r="A78" t="str">
            <v>СПб ГБУЗ ДП №30</v>
          </cell>
        </row>
        <row r="79">
          <cell r="A79" t="str">
            <v>СПб ГБУЗ "Детская городская поликлиника №35"</v>
          </cell>
        </row>
        <row r="80">
          <cell r="A80" t="str">
            <v>СПб ГБУЗ ДГП №49 Пушкинского района</v>
          </cell>
        </row>
        <row r="81">
          <cell r="A81" t="str">
            <v>СПб ГБУЗ "Детская городская поликлиника № 67"</v>
          </cell>
        </row>
        <row r="82">
          <cell r="A82" t="str">
            <v>СПб ГБУЗ ДГП № 68</v>
          </cell>
        </row>
        <row r="83">
          <cell r="A83" t="str">
            <v>СПб ГБУЗ "Городская поликлиника №122"</v>
          </cell>
        </row>
        <row r="84">
          <cell r="A84" t="str">
            <v>СПб ГБУЗ "Городская поликлиника №118"</v>
          </cell>
        </row>
        <row r="85">
          <cell r="A85" t="str">
            <v>СПб ГБУЗ "Женская консультация №18"</v>
          </cell>
        </row>
        <row r="86">
          <cell r="A86" t="str">
            <v>СПб ГБУЗ "Женская консультация №33"</v>
          </cell>
        </row>
        <row r="87">
          <cell r="A87" t="str">
            <v>СПб ГБУЗ "Женская консультация №40"</v>
          </cell>
        </row>
        <row r="88">
          <cell r="A88" t="str">
            <v>СПб ГБУЗ "Городская поликлиника №102"</v>
          </cell>
        </row>
        <row r="89">
          <cell r="A89" t="str">
            <v>СПб ГБУЗ "Городская поликлиника №106"</v>
          </cell>
        </row>
        <row r="90">
          <cell r="A90" t="str">
            <v>СПб ГБУЗ "Городская поликлиника №107"</v>
          </cell>
        </row>
        <row r="91">
          <cell r="A91" t="str">
            <v>СПб ГБУЗ "Городская поликлиника №109"</v>
          </cell>
        </row>
        <row r="92">
          <cell r="A92" t="str">
            <v>СПб ГБУЗ "Городская поликлиника №111"</v>
          </cell>
        </row>
        <row r="93">
          <cell r="A93" t="str">
            <v>СПб ГБУЗ "Городская поликлиника №112"</v>
          </cell>
        </row>
        <row r="94">
          <cell r="A94" t="str">
            <v>СПб ГБУЗ "Городская поликлиника №14"</v>
          </cell>
        </row>
        <row r="95">
          <cell r="A95" t="str">
            <v>ГБУЗ ГП №17</v>
          </cell>
        </row>
        <row r="96">
          <cell r="A96" t="str">
            <v>СПб ГБУЗ "Городская поликлиника №19"</v>
          </cell>
        </row>
        <row r="97">
          <cell r="A97" t="str">
            <v>СПб ГБУЗ "Городская поликлиника №23"</v>
          </cell>
        </row>
        <row r="98">
          <cell r="A98" t="str">
            <v>СПб ГБУЗ ГП-24</v>
          </cell>
        </row>
        <row r="99">
          <cell r="A99" t="str">
            <v>СПб ГБУЗ "ГП №27"</v>
          </cell>
        </row>
        <row r="100">
          <cell r="A100" t="str">
            <v>СПб ГБУЗ "Городская поликлиника №3"</v>
          </cell>
        </row>
        <row r="101">
          <cell r="A101" t="str">
            <v>СПб ГБУЗ "Поликлиника №37"</v>
          </cell>
        </row>
        <row r="102">
          <cell r="A102" t="str">
            <v>СПб ГБУЗ "Городская поликлиника №38"</v>
          </cell>
        </row>
        <row r="103">
          <cell r="A103" t="str">
            <v>СПб ГБУЗ "Городская поликлиника №4"</v>
          </cell>
        </row>
        <row r="104">
          <cell r="A104" t="str">
            <v>СПб ГБУЗ "Городская поликлиника №43"</v>
          </cell>
        </row>
        <row r="105">
          <cell r="A105" t="str">
            <v>Городская поликлиника № 44</v>
          </cell>
        </row>
        <row r="106">
          <cell r="A106" t="str">
            <v>СПб ГБУЗ "Городская поликлиника №49"</v>
          </cell>
        </row>
        <row r="107">
          <cell r="A107" t="str">
            <v>СПб ГБУЗ "Городская поликлиника №51"</v>
          </cell>
        </row>
        <row r="108">
          <cell r="A108" t="str">
            <v>СПб ГБУЗ "Городская поликлиника №52"</v>
          </cell>
        </row>
        <row r="109">
          <cell r="A109" t="str">
            <v>СПб ГБУЗ "Городская поликлиника №54"</v>
          </cell>
        </row>
        <row r="110">
          <cell r="A110" t="str">
            <v>СПб ГБУЗ "ГП № 56"</v>
          </cell>
        </row>
        <row r="111">
          <cell r="A111" t="str">
            <v>СПб ГБУЗ "Городская поликлиника №74"</v>
          </cell>
        </row>
        <row r="112">
          <cell r="A112" t="str">
            <v>СПб ГБУЗ "Городская поликлиника №86"</v>
          </cell>
        </row>
        <row r="113">
          <cell r="A113" t="str">
            <v>СПб ГБУЗ "Поликлиника № 88"</v>
          </cell>
        </row>
        <row r="114">
          <cell r="A114" t="str">
            <v>СПб ГБУЗ "Городская поликлиника №91"</v>
          </cell>
        </row>
        <row r="115">
          <cell r="A115" t="str">
            <v>СПб ГБУЗ "Городская поликлиника №93"</v>
          </cell>
        </row>
        <row r="116">
          <cell r="A116" t="str">
            <v>СПб ГБУЗ "Городская поликлиника №96"</v>
          </cell>
        </row>
        <row r="117">
          <cell r="A117" t="str">
            <v>СПб ГБУЗ "Поликлиника №98"</v>
          </cell>
        </row>
        <row r="118">
          <cell r="A118" t="str">
            <v>СПб ГБУЗ "Городская поликлиника №100"</v>
          </cell>
        </row>
        <row r="119">
          <cell r="A119" t="str">
            <v>СПб ГБУЗ "Городская поликлиника №60 Пушкинского района"</v>
          </cell>
        </row>
        <row r="120">
          <cell r="A120" t="str">
            <v>СПб ГБУЗ "ГП -75"</v>
          </cell>
        </row>
        <row r="121">
          <cell r="A121" t="str">
            <v>СПб ГБУЗ "Городская поликлиника №78"</v>
          </cell>
        </row>
        <row r="122">
          <cell r="A122" t="str">
            <v>СПб ГБУЗ СП №8</v>
          </cell>
        </row>
        <row r="123">
          <cell r="A123" t="str">
            <v>СПб ГБУЗ "Стоматологическая поликлиника №13"</v>
          </cell>
        </row>
        <row r="124">
          <cell r="A124" t="str">
            <v>СПб ГБУЗ "Стоматологическая поликлиника № 14 Адмиралтейского района"</v>
          </cell>
        </row>
        <row r="125">
          <cell r="A125" t="str">
            <v>"Стоматологическая поликлиника №20"</v>
          </cell>
        </row>
        <row r="126">
          <cell r="A126" t="str">
            <v>СПб ГБУЗ "Стоматологическая поликлиника №28"</v>
          </cell>
        </row>
        <row r="127">
          <cell r="A127" t="str">
            <v>СПб ГБУЗ "ГСП № 33"</v>
          </cell>
        </row>
        <row r="128">
          <cell r="A128" t="str">
            <v>СПб ГБУЗ "ГДСП № 6"</v>
          </cell>
        </row>
        <row r="129">
          <cell r="A129" t="str">
            <v>СПб ГБУ "Стоматологическая поликлиника №12"</v>
          </cell>
        </row>
        <row r="130">
          <cell r="A130" t="str">
            <v>СПб ГБУЗ "ГСП №2"</v>
          </cell>
        </row>
        <row r="131">
          <cell r="A131" t="str">
            <v>СПб ГБУЗ "Стоматологическая поликлиника №17"</v>
          </cell>
        </row>
        <row r="132">
          <cell r="A132" t="str">
            <v>СПб ГБУЗ "СП №18"</v>
          </cell>
        </row>
        <row r="133">
          <cell r="A133" t="str">
            <v>СПб ГБУЗ СП №19 Пушкинского района</v>
          </cell>
        </row>
        <row r="134">
          <cell r="A134" t="str">
            <v>СПб ГБУЗ "СП №29"</v>
          </cell>
        </row>
        <row r="135">
          <cell r="A135" t="str">
            <v>СПб ГБУЗ "Стоматологическая поликлиника №30"</v>
          </cell>
        </row>
        <row r="136">
          <cell r="A136" t="str">
            <v>СПб ГБУЗ СП № 32</v>
          </cell>
        </row>
        <row r="137">
          <cell r="A137" t="str">
            <v>СПБ ГБУЗ "Городская больница №8"</v>
          </cell>
        </row>
        <row r="138">
          <cell r="A138" t="str">
            <v>СПб ГБУЗ ГКОД</v>
          </cell>
        </row>
        <row r="139">
          <cell r="A139" t="str">
            <v>СПб ГБУЗ "ДГБ №1"</v>
          </cell>
        </row>
        <row r="140">
          <cell r="A140" t="str">
            <v>СПб ГБУЗ "Стоматологическая поликлиника №31"</v>
          </cell>
        </row>
        <row r="141">
          <cell r="A141" t="str">
            <v>СПб ГБУЗ "Стоматологическая поликлиника №6"</v>
          </cell>
        </row>
        <row r="142">
          <cell r="A142" t="str">
            <v>СПб ГБУЗ "Поликлиника стоматологическая №16"</v>
          </cell>
        </row>
        <row r="143">
          <cell r="A143" t="str">
            <v>СПб ГБУЗ "Онкодиспансер Московского района"</v>
          </cell>
        </row>
        <row r="144">
          <cell r="A144" t="str">
            <v>СПб ГБУЗ "ДГСП № 1"</v>
          </cell>
        </row>
        <row r="145">
          <cell r="A145" t="str">
            <v>СПб ГБУЗ "Детская стоматологическая поликлиника №3"</v>
          </cell>
        </row>
        <row r="146">
          <cell r="A146" t="str">
            <v>СПб ГБУЗ ДСП №4</v>
          </cell>
        </row>
        <row r="147">
          <cell r="A147" t="str">
            <v>СПб ГБУЗ "СП №15"</v>
          </cell>
        </row>
        <row r="148">
          <cell r="A148" t="str">
            <v>СПб ГБУЗ "ГСП №3"</v>
          </cell>
        </row>
        <row r="149">
          <cell r="A149" t="str">
            <v>СПб ГБУЗ "Стоматологическая поликлиника №9"</v>
          </cell>
        </row>
        <row r="150">
          <cell r="A150" t="str">
            <v>СПб ГБУЗ "Стоматологическая поликлиника №10"</v>
          </cell>
        </row>
        <row r="151">
          <cell r="A151" t="str">
            <v>СПб ГБУЗ "Стоматологическая поликлиника №11"</v>
          </cell>
        </row>
        <row r="152">
          <cell r="A152" t="str">
            <v>СПб ГБУЗ "Стоматологическая поликлиника №4"</v>
          </cell>
        </row>
        <row r="153">
          <cell r="A153" t="str">
            <v>СПб ГБУЗ "Больница Боткина"</v>
          </cell>
        </row>
        <row r="154">
          <cell r="A154" t="str">
            <v>СПб ГБУЗ "ДИБ №3"</v>
          </cell>
        </row>
        <row r="155">
          <cell r="A155" t="str">
            <v>СПб ГБУЗ КДП №1</v>
          </cell>
        </row>
        <row r="156">
          <cell r="A156" t="str">
            <v>СПб ГБУЗ "КВД №1"</v>
          </cell>
        </row>
        <row r="157">
          <cell r="A157" t="str">
            <v>СПб ГБУЗ КВД № 2</v>
          </cell>
        </row>
        <row r="158">
          <cell r="A158" t="str">
            <v xml:space="preserve">СПб ГБУЗ КВД №3 </v>
          </cell>
        </row>
        <row r="159">
          <cell r="A159" t="str">
            <v>СПб ГБУЗ КВД №4</v>
          </cell>
        </row>
        <row r="160">
          <cell r="A160" t="str">
            <v>СПб ГБУЗ "КВД №5"</v>
          </cell>
        </row>
        <row r="161">
          <cell r="A161" t="str">
            <v>СПб ГБУЗ "КВД №6"</v>
          </cell>
        </row>
        <row r="162">
          <cell r="A162" t="str">
            <v>СПб ГБУЗ КВД № 7</v>
          </cell>
        </row>
        <row r="163">
          <cell r="A163" t="str">
            <v>СПб ГБУЗ "КВД №8"</v>
          </cell>
        </row>
        <row r="164">
          <cell r="A164" t="str">
            <v>СПб ГБУЗ "Кожно-венерологический диспансер № 9"</v>
          </cell>
        </row>
        <row r="165">
          <cell r="A165" t="str">
            <v>СПб ГБУЗ "КВД №10-Клиника дерматологии и венерологии"</v>
          </cell>
        </row>
        <row r="166">
          <cell r="A166" t="str">
            <v>СПб ГБУЗ КВД № 11</v>
          </cell>
        </row>
        <row r="167">
          <cell r="A167" t="str">
            <v>СПб ГБУЗ "КВД Невского района"</v>
          </cell>
        </row>
        <row r="168">
          <cell r="A168" t="str">
            <v>СПб ГБУЗ "ГорКВД"</v>
          </cell>
        </row>
        <row r="169">
          <cell r="A169" t="str">
            <v>СПб ГБУЗ "ДЦ №7"</v>
          </cell>
        </row>
        <row r="170">
          <cell r="A170" t="str">
            <v>СПб ГБУЗ "КДЦ №85"</v>
          </cell>
        </row>
        <row r="171">
          <cell r="A171" t="str">
            <v>СПб ГБУЗ КДЦД</v>
          </cell>
        </row>
        <row r="172">
          <cell r="A172" t="str">
            <v>СПб ГБУЗ "ГКДЦ №1"</v>
          </cell>
        </row>
        <row r="173">
          <cell r="A173" t="str">
            <v>СПб ГБУЗ "Центр СПИД и инфекционных заболеваний"</v>
          </cell>
        </row>
        <row r="174">
          <cell r="A174" t="str">
            <v>СПб ГУЗ "Городская поликлиника №40" (для творческих работников)</v>
          </cell>
        </row>
        <row r="175">
          <cell r="A175" t="str">
            <v>СПб ГБУЗ "ЦВМиР № 3"</v>
          </cell>
        </row>
        <row r="176">
          <cell r="A176" t="str">
            <v>СПб ГБУЗ "Городская поликлиника №76"</v>
          </cell>
        </row>
        <row r="177">
          <cell r="A177" t="str">
            <v>СПб ГБУЗ "ГП №120"</v>
          </cell>
        </row>
        <row r="178">
          <cell r="A178" t="str">
            <v>СПб ГБУЗ "Городская поликлиника №117"</v>
          </cell>
        </row>
        <row r="179">
          <cell r="A179" t="str">
            <v>СПб ГУЗ "Поликлиника городская стоматологическая №22"</v>
          </cell>
        </row>
        <row r="180">
          <cell r="A180" t="str">
            <v>СПб ГБУЗ "Городская стоматологическая поликлиника №26"</v>
          </cell>
        </row>
        <row r="181">
          <cell r="A181" t="e">
            <v>#N/A</v>
          </cell>
        </row>
        <row r="182">
          <cell r="A182" t="str">
            <v>СПБ ГБУЗ "Городская стоматологическая поликлиника №27"</v>
          </cell>
        </row>
        <row r="183">
          <cell r="A183" t="str">
            <v>СПб ГБУЗ "Городская стоматологическая поликлиника №23"</v>
          </cell>
        </row>
        <row r="184">
          <cell r="A184" t="str">
            <v>СПб ГБУЗ ЦПСиР</v>
          </cell>
        </row>
        <row r="185">
          <cell r="A185" t="str">
            <v>СПб ГБУЗ "ГП №22"</v>
          </cell>
        </row>
        <row r="186">
          <cell r="A186" t="str">
            <v>СПб ГБУЗ "ДГБ № 17 Св.Николая Чудотворца"</v>
          </cell>
        </row>
        <row r="187">
          <cell r="A187" t="str">
            <v>ГБУЗ "Спб КНпЦСВМП(о)"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AF277"/>
  </sheetPr>
  <dimension ref="A1:Q21"/>
  <sheetViews>
    <sheetView tabSelected="1" zoomScale="78" zoomScaleNormal="78" workbookViewId="0">
      <pane xSplit="3" ySplit="3" topLeftCell="D4" activePane="bottomRight" state="frozen"/>
      <selection activeCell="T82" sqref="T82"/>
      <selection pane="topRight" activeCell="T82" sqref="T82"/>
      <selection pane="bottomLeft" activeCell="T82" sqref="T82"/>
      <selection pane="bottomRight" activeCell="R9" sqref="R9"/>
    </sheetView>
  </sheetViews>
  <sheetFormatPr defaultColWidth="9.140625" defaultRowHeight="15"/>
  <cols>
    <col min="1" max="1" width="9.28515625" style="3" customWidth="1"/>
    <col min="2" max="2" width="11.42578125" style="4" customWidth="1"/>
    <col min="3" max="3" width="84" style="5" customWidth="1"/>
    <col min="4" max="4" width="33.42578125" style="1" customWidth="1"/>
    <col min="5" max="7" width="18.85546875" style="1" hidden="1" customWidth="1"/>
    <col min="8" max="10" width="17.5703125" style="1" hidden="1" customWidth="1"/>
    <col min="11" max="11" width="15.5703125" style="1" hidden="1" customWidth="1"/>
    <col min="12" max="12" width="22" style="1" hidden="1" customWidth="1"/>
    <col min="13" max="13" width="21.7109375" style="1" hidden="1" customWidth="1"/>
    <col min="14" max="14" width="17.5703125" style="1" hidden="1" customWidth="1"/>
    <col min="15" max="15" width="22.7109375" style="1" hidden="1" customWidth="1"/>
    <col min="16" max="16" width="18" style="1" customWidth="1"/>
    <col min="17" max="16384" width="9.140625" style="1"/>
  </cols>
  <sheetData>
    <row r="1" spans="1:17" ht="91.5" customHeight="1">
      <c r="A1" s="25"/>
      <c r="B1" s="25"/>
      <c r="C1" s="26"/>
      <c r="D1" s="27" t="s">
        <v>35</v>
      </c>
    </row>
    <row r="2" spans="1:17" s="2" customFormat="1" ht="36.75" customHeight="1">
      <c r="A2" s="28" t="s">
        <v>22</v>
      </c>
      <c r="B2" s="29"/>
      <c r="C2" s="29"/>
      <c r="D2" s="30"/>
    </row>
    <row r="3" spans="1:17" s="9" customFormat="1" ht="112.5" customHeight="1">
      <c r="A3" s="13" t="s">
        <v>0</v>
      </c>
      <c r="B3" s="14" t="s">
        <v>25</v>
      </c>
      <c r="C3" s="15" t="s">
        <v>1</v>
      </c>
      <c r="D3" s="16" t="s">
        <v>21</v>
      </c>
      <c r="E3" s="7" t="s">
        <v>19</v>
      </c>
      <c r="F3" s="7" t="s">
        <v>2</v>
      </c>
      <c r="G3" s="7" t="s">
        <v>20</v>
      </c>
      <c r="H3" s="7" t="s">
        <v>3</v>
      </c>
      <c r="I3" s="7" t="s">
        <v>4</v>
      </c>
      <c r="J3" s="7" t="s">
        <v>5</v>
      </c>
      <c r="K3" s="7" t="s">
        <v>6</v>
      </c>
      <c r="L3" s="7" t="s">
        <v>7</v>
      </c>
      <c r="M3" s="7" t="s">
        <v>8</v>
      </c>
      <c r="N3" s="7" t="s">
        <v>9</v>
      </c>
      <c r="O3" s="7" t="s">
        <v>10</v>
      </c>
      <c r="P3" s="8"/>
    </row>
    <row r="4" spans="1:17" ht="37.5">
      <c r="A4" s="17">
        <v>1</v>
      </c>
      <c r="B4" s="17">
        <v>780012</v>
      </c>
      <c r="C4" s="20" t="s">
        <v>11</v>
      </c>
      <c r="D4" s="12" t="s">
        <v>23</v>
      </c>
      <c r="E4" s="6">
        <v>0</v>
      </c>
      <c r="F4" s="6">
        <v>0</v>
      </c>
      <c r="G4" s="6">
        <v>0</v>
      </c>
      <c r="H4" s="6"/>
      <c r="I4" s="6"/>
      <c r="J4" s="6">
        <v>0</v>
      </c>
      <c r="K4" s="6">
        <v>0</v>
      </c>
      <c r="L4" s="6"/>
      <c r="M4" s="6"/>
      <c r="N4" s="6">
        <f t="shared" ref="N4:N11" si="0">SUM(D4:M4)</f>
        <v>0</v>
      </c>
      <c r="O4" s="6" t="e">
        <f>N4+#REF!</f>
        <v>#REF!</v>
      </c>
      <c r="P4" s="10"/>
      <c r="Q4" s="10"/>
    </row>
    <row r="5" spans="1:17" ht="37.5">
      <c r="A5" s="17">
        <f>1+A4</f>
        <v>2</v>
      </c>
      <c r="B5" s="17">
        <v>780070</v>
      </c>
      <c r="C5" s="20" t="s">
        <v>18</v>
      </c>
      <c r="D5" s="12" t="s">
        <v>23</v>
      </c>
      <c r="E5" s="6">
        <v>59017059</v>
      </c>
      <c r="F5" s="6">
        <v>-20462800</v>
      </c>
      <c r="G5" s="6">
        <v>928006</v>
      </c>
      <c r="H5" s="6"/>
      <c r="I5" s="6"/>
      <c r="J5" s="6">
        <v>-44872876</v>
      </c>
      <c r="K5" s="6">
        <v>0</v>
      </c>
      <c r="L5" s="6"/>
      <c r="M5" s="6"/>
      <c r="N5" s="6">
        <f t="shared" si="0"/>
        <v>-5390611</v>
      </c>
      <c r="O5" s="6" t="e">
        <f>N5+#REF!</f>
        <v>#REF!</v>
      </c>
      <c r="P5" s="10"/>
      <c r="Q5" s="10"/>
    </row>
    <row r="6" spans="1:17" ht="37.5">
      <c r="A6" s="17">
        <v>3</v>
      </c>
      <c r="B6" s="17">
        <v>780076</v>
      </c>
      <c r="C6" s="20" t="s">
        <v>12</v>
      </c>
      <c r="D6" s="12" t="s">
        <v>23</v>
      </c>
      <c r="E6" s="6">
        <v>23763543</v>
      </c>
      <c r="F6" s="6">
        <v>-12086778</v>
      </c>
      <c r="G6" s="6">
        <v>0</v>
      </c>
      <c r="H6" s="6"/>
      <c r="I6" s="6"/>
      <c r="J6" s="6">
        <v>-7140114</v>
      </c>
      <c r="K6" s="6">
        <v>0</v>
      </c>
      <c r="L6" s="6"/>
      <c r="M6" s="6"/>
      <c r="N6" s="6">
        <f t="shared" si="0"/>
        <v>4536651</v>
      </c>
      <c r="O6" s="6" t="e">
        <f>N6+#REF!</f>
        <v>#REF!</v>
      </c>
      <c r="P6" s="10"/>
      <c r="Q6" s="10"/>
    </row>
    <row r="7" spans="1:17" ht="37.5">
      <c r="A7" s="17">
        <v>4</v>
      </c>
      <c r="B7" s="21">
        <v>780009</v>
      </c>
      <c r="C7" s="18" t="s">
        <v>15</v>
      </c>
      <c r="D7" s="12" t="s">
        <v>23</v>
      </c>
      <c r="E7" s="6">
        <v>0</v>
      </c>
      <c r="F7" s="6">
        <v>0</v>
      </c>
      <c r="G7" s="6">
        <v>0</v>
      </c>
      <c r="H7" s="6"/>
      <c r="I7" s="6"/>
      <c r="J7" s="6">
        <v>0</v>
      </c>
      <c r="K7" s="6">
        <v>111171</v>
      </c>
      <c r="L7" s="6"/>
      <c r="M7" s="6"/>
      <c r="N7" s="6">
        <f t="shared" si="0"/>
        <v>111171</v>
      </c>
      <c r="O7" s="6" t="e">
        <f>N7+#REF!</f>
        <v>#REF!</v>
      </c>
      <c r="P7" s="10"/>
      <c r="Q7" s="10"/>
    </row>
    <row r="8" spans="1:17" ht="37.5">
      <c r="A8" s="17">
        <v>5</v>
      </c>
      <c r="B8" s="21">
        <v>780095</v>
      </c>
      <c r="C8" s="20" t="s">
        <v>16</v>
      </c>
      <c r="D8" s="12" t="s">
        <v>23</v>
      </c>
      <c r="E8" s="6">
        <v>101351297</v>
      </c>
      <c r="F8" s="6">
        <v>-20349279</v>
      </c>
      <c r="G8" s="6">
        <v>1339848</v>
      </c>
      <c r="H8" s="6"/>
      <c r="I8" s="6"/>
      <c r="J8" s="6">
        <v>-115248613</v>
      </c>
      <c r="K8" s="6">
        <v>0</v>
      </c>
      <c r="L8" s="6"/>
      <c r="M8" s="6"/>
      <c r="N8" s="6">
        <f t="shared" si="0"/>
        <v>-32906747</v>
      </c>
      <c r="O8" s="6" t="e">
        <f>N8+#REF!</f>
        <v>#REF!</v>
      </c>
      <c r="P8" s="11"/>
      <c r="Q8" s="10"/>
    </row>
    <row r="9" spans="1:17" ht="56.25">
      <c r="A9" s="17">
        <f>1+A8</f>
        <v>6</v>
      </c>
      <c r="B9" s="21">
        <v>780080</v>
      </c>
      <c r="C9" s="20" t="s">
        <v>28</v>
      </c>
      <c r="D9" s="12" t="s">
        <v>23</v>
      </c>
      <c r="E9" s="6">
        <v>33228855</v>
      </c>
      <c r="F9" s="6">
        <v>-10733601</v>
      </c>
      <c r="G9" s="6">
        <v>549604</v>
      </c>
      <c r="H9" s="6"/>
      <c r="I9" s="6"/>
      <c r="J9" s="6">
        <v>-27304986</v>
      </c>
      <c r="K9" s="6">
        <v>0</v>
      </c>
      <c r="L9" s="6"/>
      <c r="M9" s="6"/>
      <c r="N9" s="6">
        <f t="shared" si="0"/>
        <v>-4260128</v>
      </c>
      <c r="O9" s="6" t="e">
        <f>N9+#REF!</f>
        <v>#REF!</v>
      </c>
      <c r="P9" s="10"/>
      <c r="Q9" s="10"/>
    </row>
    <row r="10" spans="1:17" ht="37.5">
      <c r="A10" s="17">
        <v>7</v>
      </c>
      <c r="B10" s="21">
        <v>780038</v>
      </c>
      <c r="C10" s="20" t="s">
        <v>17</v>
      </c>
      <c r="D10" s="12" t="s">
        <v>23</v>
      </c>
      <c r="E10" s="6">
        <v>149716538</v>
      </c>
      <c r="F10" s="6">
        <v>-63256039</v>
      </c>
      <c r="G10" s="6">
        <v>2454648</v>
      </c>
      <c r="H10" s="6"/>
      <c r="I10" s="6"/>
      <c r="J10" s="6">
        <v>-108872942</v>
      </c>
      <c r="K10" s="6">
        <v>0</v>
      </c>
      <c r="L10" s="6"/>
      <c r="M10" s="6"/>
      <c r="N10" s="6">
        <f t="shared" si="0"/>
        <v>-19957795</v>
      </c>
      <c r="O10" s="6" t="e">
        <f>N10+#REF!</f>
        <v>#REF!</v>
      </c>
      <c r="P10" s="11"/>
      <c r="Q10" s="10"/>
    </row>
    <row r="11" spans="1:17" ht="56.25">
      <c r="A11" s="17">
        <v>8</v>
      </c>
      <c r="B11" s="21">
        <v>780055</v>
      </c>
      <c r="C11" s="19" t="s">
        <v>29</v>
      </c>
      <c r="D11" s="12" t="s">
        <v>23</v>
      </c>
      <c r="E11" s="6">
        <v>43900340</v>
      </c>
      <c r="F11" s="6">
        <v>-11485671</v>
      </c>
      <c r="G11" s="6">
        <v>603300</v>
      </c>
      <c r="H11" s="6"/>
      <c r="I11" s="6"/>
      <c r="J11" s="6">
        <v>-55515339</v>
      </c>
      <c r="K11" s="6">
        <v>-93414</v>
      </c>
      <c r="L11" s="6"/>
      <c r="M11" s="6"/>
      <c r="N11" s="6">
        <f t="shared" si="0"/>
        <v>-22590784</v>
      </c>
      <c r="O11" s="6" t="e">
        <f>N11+#REF!</f>
        <v>#REF!</v>
      </c>
      <c r="P11" s="10"/>
      <c r="Q11" s="10"/>
    </row>
    <row r="12" spans="1:17" ht="37.5">
      <c r="A12" s="17">
        <v>9</v>
      </c>
      <c r="B12" s="23">
        <v>780074</v>
      </c>
      <c r="C12" s="22" t="s">
        <v>24</v>
      </c>
      <c r="D12" s="24" t="s">
        <v>23</v>
      </c>
    </row>
    <row r="13" spans="1:17" ht="37.5">
      <c r="A13" s="17">
        <v>10</v>
      </c>
      <c r="B13" s="23">
        <v>780077</v>
      </c>
      <c r="C13" s="22" t="s">
        <v>13</v>
      </c>
      <c r="D13" s="24" t="s">
        <v>23</v>
      </c>
    </row>
    <row r="14" spans="1:17" ht="37.5">
      <c r="A14" s="17">
        <v>11</v>
      </c>
      <c r="B14" s="23">
        <v>780084</v>
      </c>
      <c r="C14" s="22" t="s">
        <v>14</v>
      </c>
      <c r="D14" s="24" t="s">
        <v>23</v>
      </c>
    </row>
    <row r="15" spans="1:17" ht="56.25">
      <c r="A15" s="17">
        <v>12</v>
      </c>
      <c r="B15" s="23">
        <v>780014</v>
      </c>
      <c r="C15" s="22" t="s">
        <v>26</v>
      </c>
      <c r="D15" s="24" t="s">
        <v>23</v>
      </c>
    </row>
    <row r="16" spans="1:17" ht="75">
      <c r="A16" s="17">
        <v>13</v>
      </c>
      <c r="B16" s="23">
        <v>780152</v>
      </c>
      <c r="C16" s="22" t="s">
        <v>27</v>
      </c>
      <c r="D16" s="24" t="s">
        <v>23</v>
      </c>
    </row>
    <row r="17" spans="1:4" ht="56.25">
      <c r="A17" s="17">
        <v>14</v>
      </c>
      <c r="B17" s="23">
        <v>780121</v>
      </c>
      <c r="C17" s="22" t="s">
        <v>30</v>
      </c>
      <c r="D17" s="24" t="s">
        <v>23</v>
      </c>
    </row>
    <row r="18" spans="1:4" ht="56.25">
      <c r="A18" s="17">
        <v>15</v>
      </c>
      <c r="B18" s="23">
        <v>780122</v>
      </c>
      <c r="C18" s="22" t="s">
        <v>31</v>
      </c>
      <c r="D18" s="24" t="s">
        <v>23</v>
      </c>
    </row>
    <row r="19" spans="1:4" ht="56.25">
      <c r="A19" s="17">
        <v>16</v>
      </c>
      <c r="B19" s="23">
        <v>780099</v>
      </c>
      <c r="C19" s="22" t="s">
        <v>34</v>
      </c>
      <c r="D19" s="24" t="s">
        <v>23</v>
      </c>
    </row>
    <row r="20" spans="1:4" ht="56.25">
      <c r="A20" s="17">
        <v>17</v>
      </c>
      <c r="B20" s="23">
        <v>780099</v>
      </c>
      <c r="C20" s="22" t="s">
        <v>33</v>
      </c>
      <c r="D20" s="24" t="s">
        <v>23</v>
      </c>
    </row>
    <row r="21" spans="1:4" ht="56.25">
      <c r="A21" s="17">
        <v>18</v>
      </c>
      <c r="B21" s="23">
        <v>780103</v>
      </c>
      <c r="C21" s="22" t="s">
        <v>32</v>
      </c>
      <c r="D21" s="24" t="s">
        <v>23</v>
      </c>
    </row>
  </sheetData>
  <mergeCells count="1">
    <mergeCell ref="A2:D2"/>
  </mergeCells>
  <conditionalFormatting sqref="D4:O11">
    <cfRule type="expression" dxfId="0" priority="6">
      <formula>D4&lt;&gt;ROUND(D4,0)</formula>
    </cfRule>
  </conditionalFormatting>
  <pageMargins left="0.23622047244094491" right="0.23622047244094491" top="0.15748031496062992" bottom="0.1574803149606299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</vt:lpstr>
      <vt:lpstr>'свод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</dc:creator>
  <cp:lastModifiedBy>Желнова</cp:lastModifiedBy>
  <cp:lastPrinted>2026-05-05T12:40:26Z</cp:lastPrinted>
  <dcterms:created xsi:type="dcterms:W3CDTF">2026-02-24T06:24:44Z</dcterms:created>
  <dcterms:modified xsi:type="dcterms:W3CDTF">2026-05-08T11:04:50Z</dcterms:modified>
</cp:coreProperties>
</file>